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ipp\Desktop\"/>
    </mc:Choice>
  </mc:AlternateContent>
  <xr:revisionPtr revIDLastSave="0" documentId="13_ncr:1_{46C061C4-2BE4-47CD-A406-9EB15ABDD6BD}" xr6:coauthVersionLast="47" xr6:coauthVersionMax="47" xr10:uidLastSave="{00000000-0000-0000-0000-000000000000}"/>
  <bookViews>
    <workbookView xWindow="28680" yWindow="-120" windowWidth="29040" windowHeight="15840" activeTab="2" xr2:uid="{0251BC8B-1C3F-4173-A543-7908E9247508}"/>
  </bookViews>
  <sheets>
    <sheet name="Full Closure" sheetId="4" r:id="rId1"/>
    <sheet name="Part-Width" sheetId="5" r:id="rId2"/>
    <sheet name="COMPAR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2" l="1"/>
  <c r="G19" i="5"/>
  <c r="H19" i="5" s="1"/>
  <c r="H17" i="5"/>
  <c r="H18" i="5" s="1"/>
  <c r="H16" i="5"/>
  <c r="H15" i="5"/>
  <c r="F16" i="4"/>
  <c r="H16" i="4" s="1"/>
  <c r="H15" i="4"/>
  <c r="H14" i="4"/>
  <c r="H19" i="4" s="1"/>
  <c r="H6" i="5"/>
  <c r="H20" i="5" l="1"/>
  <c r="F8" i="5"/>
  <c r="F10" i="5"/>
  <c r="H8" i="5" l="1"/>
  <c r="H9" i="5" s="1"/>
  <c r="H7" i="5"/>
  <c r="G10" i="5"/>
  <c r="H10" i="5" s="1"/>
  <c r="H4" i="4"/>
  <c r="F6" i="4"/>
  <c r="H6" i="4" s="1"/>
  <c r="H5" i="4"/>
  <c r="H12" i="5" l="1"/>
  <c r="H9" i="4"/>
  <c r="C15" i="2" l="1"/>
  <c r="D15" i="2"/>
  <c r="D17" i="2" s="1"/>
  <c r="E17" i="2" l="1"/>
  <c r="C17" i="2"/>
</calcChain>
</file>

<file path=xl/sharedStrings.xml><?xml version="1.0" encoding="utf-8"?>
<sst xmlns="http://schemas.openxmlformats.org/spreadsheetml/2006/main" count="80" uniqueCount="38">
  <si>
    <t>CONSTRUCTION COSTS</t>
  </si>
  <si>
    <t>TOTAL  COSTS</t>
  </si>
  <si>
    <t>NOTE:</t>
  </si>
  <si>
    <t>CY</t>
  </si>
  <si>
    <t>SY</t>
  </si>
  <si>
    <t xml:space="preserve">Item </t>
  </si>
  <si>
    <t>Description</t>
  </si>
  <si>
    <t xml:space="preserve">Unit </t>
  </si>
  <si>
    <t>Total Cost</t>
  </si>
  <si>
    <t>Additional Remarks</t>
  </si>
  <si>
    <t>LS</t>
  </si>
  <si>
    <t>DETOUR SIGNING</t>
  </si>
  <si>
    <t>TOTAL COST</t>
  </si>
  <si>
    <t>PAVEMENT FOR MAINTAINING TRAFFIC, CLASS A</t>
  </si>
  <si>
    <t>TOTAL COST:</t>
  </si>
  <si>
    <t>ROADS FOR MAINTAINING TRAFFIC</t>
  </si>
  <si>
    <t xml:space="preserve">SUM OF ADJUSTED* USER COSTS FOR </t>
  </si>
  <si>
    <t>PAVEMENT PLANING, ASPHALT CONCRETE, 1.5"</t>
  </si>
  <si>
    <t>ASPHALT CONCRETE SURFACE COURSE, TYPE 1, (448), PG64-22</t>
  </si>
  <si>
    <t xml:space="preserve">PARTIAL DEPTH PAVEMENT REPAIR (ASPHALT CONCRETE BASE), 4.5" </t>
  </si>
  <si>
    <t>PORTABLE BARRIER, ANCHORED</t>
  </si>
  <si>
    <t>FT</t>
  </si>
  <si>
    <t>WORK ZONE IMPACT ATTENUATOR, 24" WIDE HAZARDS, (UNIDIRECTIONAL)</t>
  </si>
  <si>
    <t>EACH</t>
  </si>
  <si>
    <t xml:space="preserve">Contingency for maintaining local roads </t>
  </si>
  <si>
    <t>*Adjustment = 10%</t>
  </si>
  <si>
    <t>Total Qty</t>
  </si>
  <si>
    <t>Est. Unit Price</t>
  </si>
  <si>
    <t>SPECIAL - WORK ZONE TRAFFIC SIGNAL</t>
  </si>
  <si>
    <t>TEMP. SIGNAGE AND STRIPING</t>
  </si>
  <si>
    <t>UNI-736-4.08</t>
  </si>
  <si>
    <t>UNI-736-1.99</t>
  </si>
  <si>
    <t>MAINTAINING TRAFFIC</t>
  </si>
  <si>
    <t>LUMP</t>
  </si>
  <si>
    <t>FULL CLOSURE
(UNI-736-4.08)</t>
  </si>
  <si>
    <t>FULL CLOSURE
(UNI-736-1.99)</t>
  </si>
  <si>
    <t>PART-WIDTH            (UNI-736-4.08)</t>
  </si>
  <si>
    <t>PART-WIDTH            (UNI-736-1.99)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</si>
</sst>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B05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6" xfId="0" applyFont="1" applyBorder="1" applyAlignment="1">
      <alignment horizontal="center"/>
    </xf>
    <xf numFmtId="44" fontId="6" fillId="0" borderId="6" xfId="1" applyFont="1" applyBorder="1" applyAlignment="1">
      <alignment horizontal="center"/>
    </xf>
    <xf numFmtId="44" fontId="6" fillId="0" borderId="2" xfId="1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0" fontId="6" fillId="0" borderId="8" xfId="0" applyFont="1" applyBorder="1" applyAlignment="1">
      <alignment horizontal="center" vertical="center"/>
    </xf>
    <xf numFmtId="44" fontId="6" fillId="0" borderId="8" xfId="1" applyFont="1" applyBorder="1" applyAlignment="1">
      <alignment horizontal="center" vertical="center"/>
    </xf>
    <xf numFmtId="44" fontId="6" fillId="0" borderId="22" xfId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1" fontId="6" fillId="0" borderId="8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44" fontId="6" fillId="0" borderId="24" xfId="1" applyFont="1" applyBorder="1" applyAlignment="1">
      <alignment horizontal="center" vertical="center"/>
    </xf>
    <xf numFmtId="44" fontId="6" fillId="0" borderId="25" xfId="1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44" fontId="7" fillId="0" borderId="1" xfId="1" applyFont="1" applyBorder="1"/>
    <xf numFmtId="0" fontId="6" fillId="0" borderId="0" xfId="0" applyFont="1"/>
    <xf numFmtId="0" fontId="6" fillId="0" borderId="31" xfId="0" applyFont="1" applyBorder="1"/>
    <xf numFmtId="44" fontId="6" fillId="0" borderId="34" xfId="1" applyFont="1" applyBorder="1" applyAlignment="1">
      <alignment horizontal="center" vertical="center"/>
    </xf>
    <xf numFmtId="44" fontId="6" fillId="0" borderId="35" xfId="1" applyFont="1" applyBorder="1" applyAlignment="1">
      <alignment horizontal="center" vertical="center"/>
    </xf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left"/>
    </xf>
    <xf numFmtId="0" fontId="6" fillId="0" borderId="34" xfId="0" applyFont="1" applyBorder="1" applyAlignment="1">
      <alignment horizontal="center"/>
    </xf>
    <xf numFmtId="44" fontId="7" fillId="0" borderId="10" xfId="1" applyFont="1" applyBorder="1"/>
    <xf numFmtId="0" fontId="6" fillId="0" borderId="11" xfId="0" applyFont="1" applyBorder="1" applyAlignment="1">
      <alignment horizontal="center" vertical="center" wrapText="1"/>
    </xf>
    <xf numFmtId="44" fontId="6" fillId="0" borderId="31" xfId="1" applyFont="1" applyBorder="1" applyAlignment="1">
      <alignment horizontal="center" vertical="center"/>
    </xf>
    <xf numFmtId="44" fontId="6" fillId="0" borderId="1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4" fontId="6" fillId="0" borderId="32" xfId="1" applyFont="1" applyBorder="1" applyAlignment="1">
      <alignment horizontal="center" vertical="center"/>
    </xf>
    <xf numFmtId="44" fontId="6" fillId="0" borderId="40" xfId="1" applyFont="1" applyBorder="1" applyAlignment="1">
      <alignment horizontal="center" vertical="center"/>
    </xf>
    <xf numFmtId="44" fontId="6" fillId="0" borderId="38" xfId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right"/>
    </xf>
    <xf numFmtId="0" fontId="5" fillId="0" borderId="20" xfId="0" applyFont="1" applyBorder="1" applyAlignment="1">
      <alignment horizontal="right"/>
    </xf>
    <xf numFmtId="0" fontId="5" fillId="0" borderId="21" xfId="0" applyFont="1" applyBorder="1" applyAlignment="1">
      <alignment horizontal="right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/>
    </xf>
    <xf numFmtId="0" fontId="5" fillId="0" borderId="14" xfId="0" applyFont="1" applyBorder="1" applyAlignment="1">
      <alignment horizontal="right"/>
    </xf>
    <xf numFmtId="0" fontId="5" fillId="0" borderId="15" xfId="0" applyFont="1" applyBorder="1" applyAlignment="1">
      <alignment horizontal="right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4" fontId="6" fillId="0" borderId="37" xfId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44" fontId="10" fillId="3" borderId="14" xfId="1" applyFont="1" applyFill="1" applyBorder="1" applyAlignment="1">
      <alignment horizontal="center" vertical="center"/>
    </xf>
    <xf numFmtId="44" fontId="10" fillId="3" borderId="10" xfId="1" applyFont="1" applyFill="1" applyBorder="1" applyAlignment="1">
      <alignment horizontal="center" vertical="center"/>
    </xf>
    <xf numFmtId="44" fontId="10" fillId="4" borderId="3" xfId="1" applyFont="1" applyFill="1" applyBorder="1" applyAlignment="1">
      <alignment horizontal="center" vertical="center"/>
    </xf>
    <xf numFmtId="44" fontId="10" fillId="4" borderId="10" xfId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left"/>
    </xf>
    <xf numFmtId="0" fontId="6" fillId="2" borderId="18" xfId="0" applyFont="1" applyFill="1" applyBorder="1" applyAlignment="1">
      <alignment vertical="top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4A544-5D0D-40E6-B9C2-94E27FF29F16}">
  <dimension ref="C2:I19"/>
  <sheetViews>
    <sheetView workbookViewId="0">
      <selection activeCell="D21" sqref="D21:J27"/>
    </sheetView>
  </sheetViews>
  <sheetFormatPr defaultRowHeight="15" x14ac:dyDescent="0.25"/>
  <cols>
    <col min="3" max="3" width="6" bestFit="1" customWidth="1"/>
    <col min="4" max="4" width="59.85546875" customWidth="1"/>
    <col min="5" max="5" width="6.140625" bestFit="1" customWidth="1"/>
    <col min="6" max="6" width="10.140625" bestFit="1" customWidth="1"/>
    <col min="7" max="7" width="14.7109375" bestFit="1" customWidth="1"/>
    <col min="8" max="8" width="12.5703125" bestFit="1" customWidth="1"/>
    <col min="9" max="9" width="25.5703125" customWidth="1"/>
  </cols>
  <sheetData>
    <row r="2" spans="3:9" ht="15.75" thickBot="1" x14ac:dyDescent="0.3">
      <c r="D2" t="s">
        <v>30</v>
      </c>
    </row>
    <row r="3" spans="3:9" ht="16.5" thickBot="1" x14ac:dyDescent="0.3">
      <c r="C3" s="5" t="s">
        <v>5</v>
      </c>
      <c r="D3" s="6" t="s">
        <v>6</v>
      </c>
      <c r="E3" s="6" t="s">
        <v>7</v>
      </c>
      <c r="F3" s="6" t="s">
        <v>26</v>
      </c>
      <c r="G3" s="6" t="s">
        <v>27</v>
      </c>
      <c r="H3" s="7" t="s">
        <v>8</v>
      </c>
      <c r="I3" s="8" t="s">
        <v>9</v>
      </c>
    </row>
    <row r="4" spans="3:9" ht="15.75" x14ac:dyDescent="0.25">
      <c r="C4" s="9">
        <v>251</v>
      </c>
      <c r="D4" s="10" t="s">
        <v>19</v>
      </c>
      <c r="E4" s="11" t="s">
        <v>4</v>
      </c>
      <c r="F4" s="11">
        <v>40</v>
      </c>
      <c r="G4" s="12">
        <v>62</v>
      </c>
      <c r="H4" s="13">
        <f>G4*F4</f>
        <v>2480</v>
      </c>
      <c r="I4" s="49" t="s">
        <v>24</v>
      </c>
    </row>
    <row r="5" spans="3:9" ht="15.75" x14ac:dyDescent="0.25">
      <c r="C5" s="14">
        <v>254</v>
      </c>
      <c r="D5" s="15" t="s">
        <v>17</v>
      </c>
      <c r="E5" s="16" t="s">
        <v>4</v>
      </c>
      <c r="F5" s="16">
        <v>250</v>
      </c>
      <c r="G5" s="17">
        <v>6.5</v>
      </c>
      <c r="H5" s="18">
        <f>G5*F5</f>
        <v>1625</v>
      </c>
      <c r="I5" s="49"/>
    </row>
    <row r="6" spans="3:9" ht="15.75" x14ac:dyDescent="0.25">
      <c r="C6" s="19">
        <v>441</v>
      </c>
      <c r="D6" s="20" t="s">
        <v>18</v>
      </c>
      <c r="E6" s="16" t="s">
        <v>3</v>
      </c>
      <c r="F6" s="21">
        <f>ROUND(F5*1.5/12/3,0)</f>
        <v>10</v>
      </c>
      <c r="G6" s="17">
        <v>300</v>
      </c>
      <c r="H6" s="18">
        <f>G6*F6</f>
        <v>3000</v>
      </c>
      <c r="I6" s="50"/>
    </row>
    <row r="7" spans="3:9" ht="15.75" x14ac:dyDescent="0.25">
      <c r="C7" s="19">
        <v>614</v>
      </c>
      <c r="D7" s="20" t="s">
        <v>11</v>
      </c>
      <c r="E7" s="16" t="s">
        <v>10</v>
      </c>
      <c r="F7" s="16"/>
      <c r="G7" s="17"/>
      <c r="H7" s="18">
        <v>16000</v>
      </c>
      <c r="I7" s="22"/>
    </row>
    <row r="8" spans="3:9" ht="16.5" thickBot="1" x14ac:dyDescent="0.3">
      <c r="C8" s="23"/>
      <c r="D8" s="24"/>
      <c r="E8" s="25"/>
      <c r="F8" s="25"/>
      <c r="G8" s="26"/>
      <c r="H8" s="27"/>
      <c r="I8" s="28"/>
    </row>
    <row r="9" spans="3:9" ht="16.5" thickBot="1" x14ac:dyDescent="0.3">
      <c r="C9" s="46" t="s">
        <v>12</v>
      </c>
      <c r="D9" s="47"/>
      <c r="E9" s="47"/>
      <c r="F9" s="47"/>
      <c r="G9" s="48"/>
      <c r="H9" s="29">
        <f>SUM(H4:H8)</f>
        <v>23105</v>
      </c>
      <c r="I9" s="30"/>
    </row>
    <row r="12" spans="3:9" ht="15.75" thickBot="1" x14ac:dyDescent="0.3">
      <c r="D12" t="s">
        <v>31</v>
      </c>
    </row>
    <row r="13" spans="3:9" ht="16.5" thickBot="1" x14ac:dyDescent="0.3">
      <c r="C13" s="5" t="s">
        <v>5</v>
      </c>
      <c r="D13" s="6" t="s">
        <v>6</v>
      </c>
      <c r="E13" s="6" t="s">
        <v>7</v>
      </c>
      <c r="F13" s="6" t="s">
        <v>26</v>
      </c>
      <c r="G13" s="6" t="s">
        <v>27</v>
      </c>
      <c r="H13" s="7" t="s">
        <v>8</v>
      </c>
      <c r="I13" s="8" t="s">
        <v>9</v>
      </c>
    </row>
    <row r="14" spans="3:9" ht="15.75" x14ac:dyDescent="0.25">
      <c r="C14" s="9">
        <v>251</v>
      </c>
      <c r="D14" s="10" t="s">
        <v>19</v>
      </c>
      <c r="E14" s="11" t="s">
        <v>4</v>
      </c>
      <c r="F14" s="11">
        <v>40</v>
      </c>
      <c r="G14" s="12">
        <v>62</v>
      </c>
      <c r="H14" s="13">
        <f>G14*F14</f>
        <v>2480</v>
      </c>
      <c r="I14" s="49" t="s">
        <v>24</v>
      </c>
    </row>
    <row r="15" spans="3:9" ht="15.75" x14ac:dyDescent="0.25">
      <c r="C15" s="14">
        <v>254</v>
      </c>
      <c r="D15" s="15" t="s">
        <v>17</v>
      </c>
      <c r="E15" s="16" t="s">
        <v>4</v>
      </c>
      <c r="F15" s="16">
        <v>250</v>
      </c>
      <c r="G15" s="17">
        <v>6.5</v>
      </c>
      <c r="H15" s="18">
        <f>G15*F15</f>
        <v>1625</v>
      </c>
      <c r="I15" s="49"/>
    </row>
    <row r="16" spans="3:9" ht="15.75" x14ac:dyDescent="0.25">
      <c r="C16" s="19">
        <v>441</v>
      </c>
      <c r="D16" s="20" t="s">
        <v>18</v>
      </c>
      <c r="E16" s="16" t="s">
        <v>3</v>
      </c>
      <c r="F16" s="21">
        <f>ROUND(F15*1.5/12/3,0)</f>
        <v>10</v>
      </c>
      <c r="G16" s="17">
        <v>300</v>
      </c>
      <c r="H16" s="18">
        <f>G16*F16</f>
        <v>3000</v>
      </c>
      <c r="I16" s="50"/>
    </row>
    <row r="17" spans="3:9" ht="15.75" x14ac:dyDescent="0.25">
      <c r="C17" s="19">
        <v>614</v>
      </c>
      <c r="D17" s="20" t="s">
        <v>11</v>
      </c>
      <c r="E17" s="16" t="s">
        <v>10</v>
      </c>
      <c r="F17" s="16"/>
      <c r="G17" s="17"/>
      <c r="H17" s="18">
        <v>16000</v>
      </c>
      <c r="I17" s="22"/>
    </row>
    <row r="18" spans="3:9" ht="16.5" thickBot="1" x14ac:dyDescent="0.3">
      <c r="C18" s="23"/>
      <c r="D18" s="24"/>
      <c r="E18" s="25"/>
      <c r="F18" s="25"/>
      <c r="G18" s="26"/>
      <c r="H18" s="27"/>
      <c r="I18" s="28"/>
    </row>
    <row r="19" spans="3:9" ht="16.5" thickBot="1" x14ac:dyDescent="0.3">
      <c r="C19" s="46" t="s">
        <v>12</v>
      </c>
      <c r="D19" s="47"/>
      <c r="E19" s="47"/>
      <c r="F19" s="47"/>
      <c r="G19" s="48"/>
      <c r="H19" s="29">
        <f>SUM(H14:H18)</f>
        <v>23105</v>
      </c>
      <c r="I19" s="30"/>
    </row>
  </sheetData>
  <mergeCells count="4">
    <mergeCell ref="C9:G9"/>
    <mergeCell ref="I4:I6"/>
    <mergeCell ref="I14:I16"/>
    <mergeCell ref="C19:G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C7DB1-663E-4DCD-A88F-2997B1CD0FAA}">
  <dimension ref="C4:H20"/>
  <sheetViews>
    <sheetView workbookViewId="0">
      <selection activeCell="D23" sqref="D23"/>
    </sheetView>
  </sheetViews>
  <sheetFormatPr defaultRowHeight="15" x14ac:dyDescent="0.25"/>
  <cols>
    <col min="3" max="3" width="6" bestFit="1" customWidth="1"/>
    <col min="4" max="4" width="74.42578125" bestFit="1" customWidth="1"/>
    <col min="5" max="5" width="5.28515625" bestFit="1" customWidth="1"/>
    <col min="6" max="6" width="10.140625" bestFit="1" customWidth="1"/>
    <col min="7" max="7" width="14.7109375" bestFit="1" customWidth="1"/>
    <col min="8" max="8" width="14.28515625" bestFit="1" customWidth="1"/>
  </cols>
  <sheetData>
    <row r="4" spans="3:8" ht="15.75" thickBot="1" x14ac:dyDescent="0.3"/>
    <row r="5" spans="3:8" ht="16.5" thickBot="1" x14ac:dyDescent="0.3">
      <c r="C5" s="5" t="s">
        <v>5</v>
      </c>
      <c r="D5" s="6" t="s">
        <v>6</v>
      </c>
      <c r="E5" s="6" t="s">
        <v>7</v>
      </c>
      <c r="F5" s="6" t="s">
        <v>26</v>
      </c>
      <c r="G5" s="6" t="s">
        <v>27</v>
      </c>
      <c r="H5" s="7" t="s">
        <v>8</v>
      </c>
    </row>
    <row r="6" spans="3:8" ht="15.75" x14ac:dyDescent="0.25">
      <c r="C6" s="9">
        <v>614</v>
      </c>
      <c r="D6" s="31" t="s">
        <v>28</v>
      </c>
      <c r="E6" s="11" t="s">
        <v>23</v>
      </c>
      <c r="F6" s="11">
        <v>2</v>
      </c>
      <c r="G6" s="32">
        <v>19800</v>
      </c>
      <c r="H6" s="33">
        <f>G6*F6</f>
        <v>39600</v>
      </c>
    </row>
    <row r="7" spans="3:8" ht="15.75" x14ac:dyDescent="0.25">
      <c r="C7" s="34">
        <v>614</v>
      </c>
      <c r="D7" s="35" t="s">
        <v>22</v>
      </c>
      <c r="E7" s="36" t="s">
        <v>23</v>
      </c>
      <c r="F7" s="36">
        <v>4</v>
      </c>
      <c r="G7" s="32">
        <v>2200</v>
      </c>
      <c r="H7" s="33">
        <f>G7*F7</f>
        <v>8800</v>
      </c>
    </row>
    <row r="8" spans="3:8" ht="15.75" x14ac:dyDescent="0.25">
      <c r="C8" s="19">
        <v>615</v>
      </c>
      <c r="D8" s="20" t="s">
        <v>13</v>
      </c>
      <c r="E8" s="16" t="s">
        <v>4</v>
      </c>
      <c r="F8" s="21">
        <f>8*400/9*1.2</f>
        <v>426.66666666666663</v>
      </c>
      <c r="G8" s="17">
        <v>70</v>
      </c>
      <c r="H8" s="18">
        <f>G8*F8</f>
        <v>29866.666666666664</v>
      </c>
    </row>
    <row r="9" spans="3:8" ht="15.75" x14ac:dyDescent="0.25">
      <c r="C9" s="19">
        <v>615</v>
      </c>
      <c r="D9" s="20" t="s">
        <v>15</v>
      </c>
      <c r="E9" s="16" t="s">
        <v>10</v>
      </c>
      <c r="F9" s="16"/>
      <c r="G9" s="17"/>
      <c r="H9" s="18">
        <f>0.4*H8</f>
        <v>11946.666666666666</v>
      </c>
    </row>
    <row r="10" spans="3:8" ht="15.75" x14ac:dyDescent="0.25">
      <c r="C10" s="19">
        <v>622</v>
      </c>
      <c r="D10" s="20" t="s">
        <v>20</v>
      </c>
      <c r="E10" s="16" t="s">
        <v>21</v>
      </c>
      <c r="F10" s="16">
        <f>310*2</f>
        <v>620</v>
      </c>
      <c r="G10" s="17">
        <f>25</f>
        <v>25</v>
      </c>
      <c r="H10" s="18">
        <f>G10*F10</f>
        <v>15500</v>
      </c>
    </row>
    <row r="11" spans="3:8" ht="16.5" thickBot="1" x14ac:dyDescent="0.3">
      <c r="C11" s="54" t="s">
        <v>29</v>
      </c>
      <c r="D11" s="55"/>
      <c r="E11" s="55"/>
      <c r="F11" s="55"/>
      <c r="G11" s="56"/>
      <c r="H11" s="18">
        <v>8000</v>
      </c>
    </row>
    <row r="12" spans="3:8" ht="16.5" thickBot="1" x14ac:dyDescent="0.3">
      <c r="C12" s="51" t="s">
        <v>14</v>
      </c>
      <c r="D12" s="52"/>
      <c r="E12" s="52"/>
      <c r="F12" s="52"/>
      <c r="G12" s="53"/>
      <c r="H12" s="37">
        <f>SUM(H6:H11)</f>
        <v>113713.33333333333</v>
      </c>
    </row>
    <row r="13" spans="3:8" ht="15.75" thickBot="1" x14ac:dyDescent="0.3"/>
    <row r="14" spans="3:8" ht="16.5" thickBot="1" x14ac:dyDescent="0.3">
      <c r="C14" s="5" t="s">
        <v>5</v>
      </c>
      <c r="D14" s="6" t="s">
        <v>6</v>
      </c>
      <c r="E14" s="6" t="s">
        <v>7</v>
      </c>
      <c r="F14" s="6" t="s">
        <v>26</v>
      </c>
      <c r="G14" s="6" t="s">
        <v>27</v>
      </c>
      <c r="H14" s="7" t="s">
        <v>8</v>
      </c>
    </row>
    <row r="15" spans="3:8" ht="15.75" x14ac:dyDescent="0.25">
      <c r="C15" s="9">
        <v>614</v>
      </c>
      <c r="D15" s="31" t="s">
        <v>32</v>
      </c>
      <c r="E15" s="11" t="s">
        <v>33</v>
      </c>
      <c r="F15" s="11">
        <v>1</v>
      </c>
      <c r="G15" s="32">
        <v>80000</v>
      </c>
      <c r="H15" s="33">
        <f>G15*F15</f>
        <v>80000</v>
      </c>
    </row>
    <row r="16" spans="3:8" ht="15.75" x14ac:dyDescent="0.25">
      <c r="C16" s="34">
        <v>614</v>
      </c>
      <c r="D16" s="35" t="s">
        <v>28</v>
      </c>
      <c r="E16" s="36" t="s">
        <v>23</v>
      </c>
      <c r="F16" s="36">
        <v>2</v>
      </c>
      <c r="G16" s="32">
        <v>19800</v>
      </c>
      <c r="H16" s="33">
        <f>G16*F16</f>
        <v>39600</v>
      </c>
    </row>
    <row r="17" spans="3:8" ht="15.75" x14ac:dyDescent="0.25">
      <c r="C17" s="19">
        <v>615</v>
      </c>
      <c r="D17" s="20" t="s">
        <v>13</v>
      </c>
      <c r="E17" s="16" t="s">
        <v>4</v>
      </c>
      <c r="F17" s="21">
        <v>500</v>
      </c>
      <c r="G17" s="17">
        <v>70</v>
      </c>
      <c r="H17" s="18">
        <f>G17*F17</f>
        <v>35000</v>
      </c>
    </row>
    <row r="18" spans="3:8" ht="15.75" x14ac:dyDescent="0.25">
      <c r="C18" s="19">
        <v>615</v>
      </c>
      <c r="D18" s="20" t="s">
        <v>15</v>
      </c>
      <c r="E18" s="16" t="s">
        <v>10</v>
      </c>
      <c r="F18" s="16"/>
      <c r="G18" s="17"/>
      <c r="H18" s="18">
        <f>0.4*H17</f>
        <v>14000</v>
      </c>
    </row>
    <row r="19" spans="3:8" ht="16.5" thickBot="1" x14ac:dyDescent="0.3">
      <c r="C19" s="19">
        <v>622</v>
      </c>
      <c r="D19" s="20" t="s">
        <v>20</v>
      </c>
      <c r="E19" s="16" t="s">
        <v>21</v>
      </c>
      <c r="F19" s="16">
        <v>900</v>
      </c>
      <c r="G19" s="17">
        <f>25</f>
        <v>25</v>
      </c>
      <c r="H19" s="18">
        <f>G19*F19</f>
        <v>22500</v>
      </c>
    </row>
    <row r="20" spans="3:8" ht="16.5" thickBot="1" x14ac:dyDescent="0.3">
      <c r="C20" s="51" t="s">
        <v>14</v>
      </c>
      <c r="D20" s="52"/>
      <c r="E20" s="52"/>
      <c r="F20" s="52"/>
      <c r="G20" s="53"/>
      <c r="H20" s="37">
        <f>SUM(H15:H19)</f>
        <v>191100</v>
      </c>
    </row>
  </sheetData>
  <mergeCells count="3">
    <mergeCell ref="C12:G12"/>
    <mergeCell ref="C11:G11"/>
    <mergeCell ref="C20:G20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EF3CC-A203-4019-95D1-A15111EE5370}">
  <dimension ref="A12:F20"/>
  <sheetViews>
    <sheetView tabSelected="1" topLeftCell="A7" workbookViewId="0">
      <selection activeCell="D28" sqref="D28"/>
    </sheetView>
  </sheetViews>
  <sheetFormatPr defaultRowHeight="15" x14ac:dyDescent="0.25"/>
  <cols>
    <col min="1" max="1" width="18" bestFit="1" customWidth="1"/>
    <col min="2" max="2" width="34.42578125" customWidth="1"/>
    <col min="3" max="4" width="20.42578125" customWidth="1"/>
    <col min="5" max="6" width="18.28515625" customWidth="1"/>
  </cols>
  <sheetData>
    <row r="12" spans="1:6" ht="15.75" customHeight="1" thickBot="1" x14ac:dyDescent="0.3">
      <c r="A12" s="4"/>
      <c r="B12" s="1"/>
      <c r="C12" s="1"/>
      <c r="D12" s="1"/>
      <c r="E12" s="1"/>
      <c r="F12" s="1"/>
    </row>
    <row r="13" spans="1:6" ht="15" customHeight="1" x14ac:dyDescent="0.25">
      <c r="B13" s="68" t="s">
        <v>2</v>
      </c>
      <c r="C13" s="57" t="s">
        <v>34</v>
      </c>
      <c r="D13" s="60" t="s">
        <v>35</v>
      </c>
      <c r="E13" s="59" t="s">
        <v>36</v>
      </c>
      <c r="F13" s="59" t="s">
        <v>37</v>
      </c>
    </row>
    <row r="14" spans="1:6" ht="30" customHeight="1" thickBot="1" x14ac:dyDescent="0.3">
      <c r="B14" s="69" t="s">
        <v>25</v>
      </c>
      <c r="C14" s="58"/>
      <c r="D14" s="61"/>
      <c r="E14" s="63"/>
      <c r="F14" s="63"/>
    </row>
    <row r="15" spans="1:6" ht="30.75" customHeight="1" x14ac:dyDescent="0.25">
      <c r="B15" s="38" t="s">
        <v>0</v>
      </c>
      <c r="C15" s="39">
        <f>'Full Closure'!H9</f>
        <v>23105</v>
      </c>
      <c r="D15" s="40">
        <f>'Full Closure'!H9</f>
        <v>23105</v>
      </c>
      <c r="E15" s="62">
        <v>113713</v>
      </c>
      <c r="F15" s="62">
        <v>191100</v>
      </c>
    </row>
    <row r="16" spans="1:6" ht="30.75" customHeight="1" thickBot="1" x14ac:dyDescent="0.3">
      <c r="B16" s="41" t="s">
        <v>16</v>
      </c>
      <c r="C16" s="42">
        <v>22107</v>
      </c>
      <c r="D16" s="43">
        <v>126327</v>
      </c>
      <c r="E16" s="44"/>
      <c r="F16" s="44"/>
    </row>
    <row r="17" spans="2:6" ht="16.5" thickBot="1" x14ac:dyDescent="0.3">
      <c r="B17" s="45" t="s">
        <v>1</v>
      </c>
      <c r="C17" s="64">
        <f>SUM(C15:C16)</f>
        <v>45212</v>
      </c>
      <c r="D17" s="66">
        <f>SUM(D15:D16)</f>
        <v>149432</v>
      </c>
      <c r="E17" s="65">
        <f>SUM(E15:E16)</f>
        <v>113713</v>
      </c>
      <c r="F17" s="67">
        <f>SUM(F15:F16)</f>
        <v>191100</v>
      </c>
    </row>
    <row r="18" spans="2:6" x14ac:dyDescent="0.25">
      <c r="B18" s="1"/>
      <c r="C18" s="1"/>
      <c r="D18" s="1"/>
      <c r="E18" s="1"/>
      <c r="F18" s="1"/>
    </row>
    <row r="19" spans="2:6" x14ac:dyDescent="0.25">
      <c r="B19" s="1"/>
      <c r="C19" s="1"/>
      <c r="D19" s="1"/>
      <c r="E19" s="1"/>
      <c r="F19" s="1"/>
    </row>
    <row r="20" spans="2:6" x14ac:dyDescent="0.25">
      <c r="B20" s="1"/>
      <c r="C20" s="2"/>
      <c r="D20" s="2"/>
      <c r="E20" s="3"/>
      <c r="F20" s="3"/>
    </row>
  </sheetData>
  <mergeCells count="4">
    <mergeCell ref="C13:C14"/>
    <mergeCell ref="E13:E14"/>
    <mergeCell ref="D13:D14"/>
    <mergeCell ref="F13:F1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Full Closure</vt:lpstr>
      <vt:lpstr>Part-Width</vt:lpstr>
      <vt:lpstr>COMPARE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Vimal Patel</dc:creator>
  <cp:lastModifiedBy>Hipp, Jeffrey</cp:lastModifiedBy>
  <dcterms:created xsi:type="dcterms:W3CDTF">2020-02-06T17:35:15Z</dcterms:created>
  <dcterms:modified xsi:type="dcterms:W3CDTF">2023-11-29T20:16:58Z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